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definedNames>
    <definedName name="_xlnm._FilterDatabase" localSheetId="0" hidden="1">ورقة1!$A$5:$H$15</definedName>
  </definedNames>
  <calcPr calcId="125725"/>
</workbook>
</file>

<file path=xl/calcChain.xml><?xml version="1.0" encoding="utf-8"?>
<calcChain xmlns="http://schemas.openxmlformats.org/spreadsheetml/2006/main">
  <c r="A16" i="1"/>
  <c r="A17"/>
  <c r="A18"/>
  <c r="A19"/>
  <c r="A20"/>
  <c r="A21"/>
  <c r="A22"/>
  <c r="A23"/>
  <c r="A24"/>
  <c r="A25"/>
  <c r="A9"/>
  <c r="A10"/>
  <c r="A11"/>
  <c r="A12"/>
  <c r="A13"/>
  <c r="A14"/>
  <c r="A15"/>
  <c r="A8"/>
  <c r="A7"/>
  <c r="A6"/>
  <c r="H15"/>
  <c r="D15"/>
  <c r="C15"/>
  <c r="H14"/>
  <c r="D14"/>
  <c r="C14"/>
  <c r="H13"/>
  <c r="D13"/>
  <c r="C13"/>
  <c r="H12"/>
  <c r="D12"/>
  <c r="C12"/>
  <c r="H11"/>
  <c r="D11"/>
  <c r="C11"/>
  <c r="H10"/>
  <c r="D10"/>
  <c r="C10"/>
  <c r="H9"/>
  <c r="D9"/>
  <c r="C9"/>
  <c r="H8"/>
  <c r="D8"/>
  <c r="C8"/>
  <c r="H7"/>
  <c r="D7"/>
  <c r="C7"/>
  <c r="H6"/>
  <c r="D6"/>
  <c r="C6"/>
</calcChain>
</file>

<file path=xl/sharedStrings.xml><?xml version="1.0" encoding="utf-8"?>
<sst xmlns="http://schemas.openxmlformats.org/spreadsheetml/2006/main" count="19" uniqueCount="19">
  <si>
    <t>مسلسل تلقائي</t>
  </si>
  <si>
    <t>التاريخ</t>
  </si>
  <si>
    <t>الرقم</t>
  </si>
  <si>
    <t>المحكمة</t>
  </si>
  <si>
    <t>الاسم</t>
  </si>
  <si>
    <t>الحضور</t>
  </si>
  <si>
    <t>الانصراف</t>
  </si>
  <si>
    <t>الحالة</t>
  </si>
  <si>
    <t>ابراهيم ابو ريدة</t>
  </si>
  <si>
    <t>احمد الجمل</t>
  </si>
  <si>
    <t>احمد مهدي</t>
  </si>
  <si>
    <t>اسامة النجار</t>
  </si>
  <si>
    <t>اسماء ابو القمصان</t>
  </si>
  <si>
    <t>اسماعيل الخضري</t>
  </si>
  <si>
    <t>اشرف عزام</t>
  </si>
  <si>
    <t>اكرامي عليوة</t>
  </si>
  <si>
    <t>اكرم ابو السبح</t>
  </si>
  <si>
    <t>اكرم ابو طعيمة</t>
  </si>
  <si>
    <t>عند الاضافة في هذا العامود يتم الترقيم تلقائيا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</si>
</sst>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78"/>
      <scheme val="minor"/>
    </font>
    <font>
      <b/>
      <sz val="10"/>
      <name val="Arial"/>
      <family val="2"/>
    </font>
    <font>
      <b/>
      <sz val="14"/>
      <name val="Arial"/>
      <family val="2"/>
    </font>
    <font>
      <sz val="11"/>
      <color theme="1"/>
      <name val="Arial"/>
      <family val="2"/>
      <charset val="178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619125</xdr:colOff>
      <xdr:row>1</xdr:row>
      <xdr:rowOff>9525</xdr:rowOff>
    </xdr:from>
    <xdr:to>
      <xdr:col>4</xdr:col>
      <xdr:colOff>638175</xdr:colOff>
      <xdr:row>3</xdr:row>
      <xdr:rowOff>180975</xdr:rowOff>
    </xdr:to>
    <xdr:cxnSp macro="">
      <xdr:nvCxnSpPr>
        <xdr:cNvPr id="3" name="رابط كسهم مستقيم 2"/>
        <xdr:cNvCxnSpPr/>
      </xdr:nvCxnSpPr>
      <xdr:spPr>
        <a:xfrm rot="16200000" flipH="1">
          <a:off x="9984857475" y="466725"/>
          <a:ext cx="552450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5-201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كشف البيانات"/>
      <sheetName val="مايو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</sheetNames>
    <sheetDataSet>
      <sheetData sheetId="0">
        <row r="3">
          <cell r="B3">
            <v>208895</v>
          </cell>
          <cell r="C3" t="str">
            <v>ابراهيم ابو ريدة</v>
          </cell>
          <cell r="D3" t="str">
            <v>محكمة بداية خانيونس</v>
          </cell>
        </row>
        <row r="4">
          <cell r="B4">
            <v>208857</v>
          </cell>
          <cell r="C4" t="str">
            <v>احمد الجمل</v>
          </cell>
          <cell r="D4" t="str">
            <v>محكمة بداية غزة</v>
          </cell>
        </row>
        <row r="5">
          <cell r="B5">
            <v>801261835</v>
          </cell>
          <cell r="C5" t="str">
            <v>احمد مهدي</v>
          </cell>
          <cell r="D5" t="str">
            <v>محكمة صلح خانيونس</v>
          </cell>
        </row>
        <row r="6">
          <cell r="B6">
            <v>208883</v>
          </cell>
          <cell r="C6" t="str">
            <v>اسامة النجار</v>
          </cell>
          <cell r="D6" t="str">
            <v>محكمة صلح رفح</v>
          </cell>
        </row>
        <row r="7">
          <cell r="B7">
            <v>48349</v>
          </cell>
          <cell r="C7" t="str">
            <v>اسماء ابو القمصان</v>
          </cell>
          <cell r="D7" t="str">
            <v>محكمة صلح جباليا</v>
          </cell>
        </row>
        <row r="8">
          <cell r="B8">
            <v>209651</v>
          </cell>
          <cell r="C8" t="str">
            <v>اسماعيل الخضري</v>
          </cell>
          <cell r="D8" t="str">
            <v>محكمة صلح جباليا</v>
          </cell>
        </row>
        <row r="9">
          <cell r="B9">
            <v>208870</v>
          </cell>
          <cell r="C9" t="str">
            <v>اشرف عزام</v>
          </cell>
          <cell r="D9" t="str">
            <v>محكمة صلح جباليا</v>
          </cell>
        </row>
        <row r="10">
          <cell r="B10">
            <v>208850</v>
          </cell>
          <cell r="C10" t="str">
            <v>اكرامي عليوة</v>
          </cell>
          <cell r="D10" t="str">
            <v>محكمة بداية غزة</v>
          </cell>
        </row>
        <row r="11">
          <cell r="B11">
            <v>208878</v>
          </cell>
          <cell r="C11" t="str">
            <v>اكرم ابو السبح</v>
          </cell>
          <cell r="D11" t="str">
            <v>محكمة بداية غزة</v>
          </cell>
        </row>
        <row r="12">
          <cell r="B12">
            <v>208892</v>
          </cell>
          <cell r="C12" t="str">
            <v>اكرم ابو طعيمة</v>
          </cell>
          <cell r="D12" t="str">
            <v>محكمة صلح خانيونس</v>
          </cell>
        </row>
        <row r="13">
          <cell r="B13">
            <v>208846</v>
          </cell>
          <cell r="C13" t="str">
            <v>اماني السيقلي</v>
          </cell>
          <cell r="D13" t="str">
            <v>محكمة بداية غزة</v>
          </cell>
        </row>
        <row r="14">
          <cell r="B14">
            <v>208836</v>
          </cell>
          <cell r="C14" t="str">
            <v>امل ابو نادي</v>
          </cell>
          <cell r="D14" t="str">
            <v>الشئون المالية و الادارية</v>
          </cell>
        </row>
        <row r="15">
          <cell r="B15">
            <v>208844</v>
          </cell>
          <cell r="C15" t="str">
            <v>اميرة ابو عمرة</v>
          </cell>
          <cell r="D15" t="str">
            <v>محكمة صلح دير البلح</v>
          </cell>
        </row>
        <row r="16">
          <cell r="B16">
            <v>10955</v>
          </cell>
          <cell r="C16" t="str">
            <v>امين المصري</v>
          </cell>
          <cell r="D16" t="str">
            <v>محكمة صلح جباليا</v>
          </cell>
        </row>
        <row r="17">
          <cell r="B17">
            <v>208879</v>
          </cell>
          <cell r="C17" t="str">
            <v>اياد عاشور</v>
          </cell>
          <cell r="D17" t="str">
            <v>الشئون المالية و الادارية</v>
          </cell>
        </row>
        <row r="18">
          <cell r="B18">
            <v>209395</v>
          </cell>
          <cell r="C18" t="str">
            <v>اياس ثابت</v>
          </cell>
          <cell r="D18" t="str">
            <v>محكمة صلح دير البلح</v>
          </cell>
        </row>
        <row r="19">
          <cell r="B19">
            <v>209642</v>
          </cell>
          <cell r="C19" t="str">
            <v>ايمن ابو مصطفى</v>
          </cell>
          <cell r="D19" t="str">
            <v>محكمة بداية خانيونس</v>
          </cell>
        </row>
        <row r="20">
          <cell r="B20">
            <v>208834</v>
          </cell>
          <cell r="C20" t="str">
            <v>ايمن صيام</v>
          </cell>
          <cell r="D20" t="str">
            <v>الشئون المالية و الادارية</v>
          </cell>
        </row>
        <row r="21">
          <cell r="B21">
            <v>209659</v>
          </cell>
          <cell r="C21" t="str">
            <v>ايمن عجور</v>
          </cell>
          <cell r="D21" t="str">
            <v>محكمة بداية غزة</v>
          </cell>
        </row>
        <row r="22">
          <cell r="B22">
            <v>209631</v>
          </cell>
          <cell r="C22" t="str">
            <v>بسام ابو نجا</v>
          </cell>
          <cell r="D22" t="str">
            <v>محكمة بداية خانيونس</v>
          </cell>
        </row>
        <row r="23">
          <cell r="B23">
            <v>208889</v>
          </cell>
          <cell r="C23" t="str">
            <v>بسام العشي</v>
          </cell>
          <cell r="D23" t="str">
            <v>محكمة بداية خانيونس</v>
          </cell>
        </row>
        <row r="24">
          <cell r="B24">
            <v>209570</v>
          </cell>
          <cell r="C24" t="str">
            <v>بسام بركة</v>
          </cell>
          <cell r="D24" t="str">
            <v>محكمة صلح دير البلح</v>
          </cell>
        </row>
        <row r="25">
          <cell r="B25">
            <v>208852</v>
          </cell>
          <cell r="C25" t="str">
            <v>بلال بلبل</v>
          </cell>
          <cell r="D25" t="str">
            <v>محكمة بداية غزة</v>
          </cell>
        </row>
        <row r="26">
          <cell r="B26">
            <v>208869</v>
          </cell>
          <cell r="C26" t="str">
            <v>تامر ابو دقة</v>
          </cell>
          <cell r="D26" t="str">
            <v>محكمة بداية خانيونس</v>
          </cell>
        </row>
        <row r="27">
          <cell r="B27">
            <v>209645</v>
          </cell>
          <cell r="C27" t="str">
            <v>تامر البطش</v>
          </cell>
          <cell r="D27" t="str">
            <v>محكمة صلح جباليا</v>
          </cell>
        </row>
        <row r="28">
          <cell r="B28">
            <v>208881</v>
          </cell>
          <cell r="C28" t="str">
            <v>تهاني مقداد</v>
          </cell>
          <cell r="D28" t="str">
            <v>الشئون المالية و الادارية</v>
          </cell>
        </row>
        <row r="29">
          <cell r="B29">
            <v>208843</v>
          </cell>
          <cell r="C29" t="str">
            <v>جبر العفيفي</v>
          </cell>
          <cell r="D29" t="str">
            <v>محكمة صلح جباليا</v>
          </cell>
        </row>
        <row r="30">
          <cell r="B30">
            <v>208894</v>
          </cell>
          <cell r="C30" t="str">
            <v>جميل خليل</v>
          </cell>
          <cell r="D30" t="str">
            <v>الشئون المالية و الادارية</v>
          </cell>
        </row>
        <row r="31">
          <cell r="B31">
            <v>209276</v>
          </cell>
          <cell r="C31" t="str">
            <v>جهاد ابو ركبة</v>
          </cell>
          <cell r="D31" t="str">
            <v>الشئون المالية و الادارية</v>
          </cell>
        </row>
        <row r="32">
          <cell r="B32">
            <v>208890</v>
          </cell>
          <cell r="C32" t="str">
            <v>حسام العجلة</v>
          </cell>
          <cell r="D32" t="str">
            <v>الشئون المالية و الادارية</v>
          </cell>
        </row>
        <row r="33">
          <cell r="B33">
            <v>925481558</v>
          </cell>
          <cell r="C33" t="str">
            <v>حسن العبادلة</v>
          </cell>
          <cell r="D33" t="str">
            <v>محكمة صلح دير البلح</v>
          </cell>
        </row>
        <row r="34">
          <cell r="B34">
            <v>209567</v>
          </cell>
          <cell r="C34" t="str">
            <v>حسن صرصور</v>
          </cell>
          <cell r="D34" t="str">
            <v>محكمة صلح جباليا</v>
          </cell>
        </row>
        <row r="35">
          <cell r="B35">
            <v>209629</v>
          </cell>
          <cell r="C35" t="str">
            <v>حسين خشان</v>
          </cell>
          <cell r="D35" t="str">
            <v>محكمة بداية خانيونس</v>
          </cell>
        </row>
        <row r="36">
          <cell r="B36">
            <v>209630</v>
          </cell>
          <cell r="C36" t="str">
            <v>حمدي السرحي</v>
          </cell>
          <cell r="D36" t="str">
            <v>الشئون المالية و الادارية</v>
          </cell>
        </row>
        <row r="37">
          <cell r="B37">
            <v>208876</v>
          </cell>
          <cell r="C37" t="str">
            <v>حمدي النجار</v>
          </cell>
          <cell r="D37" t="str">
            <v>محكمة صلح خانيونس</v>
          </cell>
        </row>
        <row r="38">
          <cell r="B38">
            <v>208839</v>
          </cell>
          <cell r="C38" t="str">
            <v>حمدي شاهين</v>
          </cell>
          <cell r="D38" t="str">
            <v>المحكمة العليا</v>
          </cell>
        </row>
        <row r="39">
          <cell r="B39">
            <v>802276204</v>
          </cell>
          <cell r="C39" t="str">
            <v>خالد الاسطل</v>
          </cell>
          <cell r="D39" t="str">
            <v>محكمة بداية خانيونس</v>
          </cell>
        </row>
        <row r="40">
          <cell r="B40">
            <v>208842</v>
          </cell>
          <cell r="C40" t="str">
            <v>خالد الدعادلة</v>
          </cell>
          <cell r="D40" t="str">
            <v>محكمة صلح جباليا</v>
          </cell>
        </row>
        <row r="41">
          <cell r="B41">
            <v>209632</v>
          </cell>
          <cell r="C41" t="str">
            <v>خالد زنداح</v>
          </cell>
          <cell r="D41" t="str">
            <v>محكمة صلح غزة</v>
          </cell>
        </row>
        <row r="42">
          <cell r="B42">
            <v>209643</v>
          </cell>
          <cell r="C42" t="str">
            <v>خالد فاضل</v>
          </cell>
          <cell r="D42" t="str">
            <v>محكمة صلح دير البلح</v>
          </cell>
        </row>
        <row r="43">
          <cell r="B43">
            <v>48251</v>
          </cell>
          <cell r="C43" t="str">
            <v>خالد وهبة</v>
          </cell>
          <cell r="D43" t="str">
            <v>محكمة بداية غزة</v>
          </cell>
        </row>
        <row r="44">
          <cell r="B44">
            <v>801338401</v>
          </cell>
          <cell r="C44" t="str">
            <v>ختام الحافي</v>
          </cell>
          <cell r="D44" t="str">
            <v>محكمة صلح غزة</v>
          </cell>
        </row>
        <row r="45">
          <cell r="B45">
            <v>208829</v>
          </cell>
          <cell r="C45" t="str">
            <v>خليل السبع</v>
          </cell>
          <cell r="D45" t="str">
            <v>محكمة صلح غزة</v>
          </cell>
        </row>
        <row r="46">
          <cell r="B46">
            <v>209647</v>
          </cell>
          <cell r="C46" t="str">
            <v>خميس الفصيح</v>
          </cell>
          <cell r="D46" t="str">
            <v>محكمة بداية غزة</v>
          </cell>
        </row>
        <row r="47">
          <cell r="B47">
            <v>209661</v>
          </cell>
          <cell r="C47" t="str">
            <v>رائد المصري</v>
          </cell>
          <cell r="D47" t="str">
            <v>محكمة بداية خانيونس</v>
          </cell>
        </row>
        <row r="48">
          <cell r="B48">
            <v>209635</v>
          </cell>
          <cell r="C48" t="str">
            <v>راجي ابو دقة</v>
          </cell>
          <cell r="D48" t="str">
            <v>محكمة صلح خانيونس</v>
          </cell>
        </row>
        <row r="49">
          <cell r="B49">
            <v>209586</v>
          </cell>
          <cell r="C49" t="str">
            <v>رامي ابو مغصيب</v>
          </cell>
          <cell r="D49" t="str">
            <v>محكمة صلح دير البلح</v>
          </cell>
        </row>
        <row r="50">
          <cell r="B50">
            <v>80337239</v>
          </cell>
          <cell r="C50" t="str">
            <v>رامي شلايل</v>
          </cell>
          <cell r="D50" t="str">
            <v>محكمة بداية خانيونس</v>
          </cell>
        </row>
        <row r="51">
          <cell r="B51">
            <v>208832</v>
          </cell>
          <cell r="C51" t="str">
            <v>رامي صلوحة</v>
          </cell>
          <cell r="D51" t="str">
            <v>محكمة بداية غزة</v>
          </cell>
        </row>
        <row r="52">
          <cell r="B52">
            <v>208896</v>
          </cell>
          <cell r="C52" t="str">
            <v>رجب زعرب</v>
          </cell>
          <cell r="D52" t="str">
            <v>محكمة صلح خانيونس</v>
          </cell>
        </row>
        <row r="53">
          <cell r="B53">
            <v>917195646</v>
          </cell>
          <cell r="C53" t="str">
            <v>رفيق ابو حبيب</v>
          </cell>
          <cell r="D53" t="str">
            <v>محكمة صلح رفح</v>
          </cell>
        </row>
        <row r="54">
          <cell r="B54">
            <v>209650</v>
          </cell>
          <cell r="C54" t="str">
            <v>رفيق الهندي</v>
          </cell>
          <cell r="D54" t="str">
            <v>محكمة بداية خانيونس</v>
          </cell>
        </row>
        <row r="55">
          <cell r="B55">
            <v>209628</v>
          </cell>
          <cell r="C55" t="str">
            <v>رمزي ابو العنين</v>
          </cell>
          <cell r="D55" t="str">
            <v>محكمة صلح رفح</v>
          </cell>
        </row>
        <row r="56">
          <cell r="B56">
            <v>208837</v>
          </cell>
          <cell r="C56" t="str">
            <v>رنا طه</v>
          </cell>
          <cell r="D56" t="str">
            <v>الشئون المالية و الادارية</v>
          </cell>
        </row>
        <row r="57">
          <cell r="B57">
            <v>208887</v>
          </cell>
          <cell r="C57" t="str">
            <v>رواد ابو حمد</v>
          </cell>
          <cell r="D57" t="str">
            <v>محكمة بداية خانيونس</v>
          </cell>
        </row>
        <row r="58">
          <cell r="B58">
            <v>209627</v>
          </cell>
          <cell r="C58" t="str">
            <v>زاهر ابو عودة</v>
          </cell>
          <cell r="D58" t="str">
            <v>محكمة صلح جباليا</v>
          </cell>
        </row>
        <row r="59">
          <cell r="B59">
            <v>208872</v>
          </cell>
          <cell r="C59" t="str">
            <v>زكي الديني</v>
          </cell>
          <cell r="D59" t="str">
            <v>المحكمة العليا</v>
          </cell>
        </row>
        <row r="60">
          <cell r="B60">
            <v>209660</v>
          </cell>
          <cell r="C60" t="str">
            <v>زهير بكر</v>
          </cell>
          <cell r="D60" t="str">
            <v>محكمة بداية غزة</v>
          </cell>
        </row>
        <row r="61">
          <cell r="B61">
            <v>209626</v>
          </cell>
          <cell r="C61" t="str">
            <v>ساجي قديح</v>
          </cell>
          <cell r="D61" t="str">
            <v>محكمة صلح رفح</v>
          </cell>
        </row>
        <row r="62">
          <cell r="B62">
            <v>209656</v>
          </cell>
          <cell r="C62" t="str">
            <v>سامي ابو عاصي</v>
          </cell>
          <cell r="D62" t="str">
            <v>محكمة صلح رفح</v>
          </cell>
        </row>
        <row r="63">
          <cell r="B63">
            <v>208875</v>
          </cell>
          <cell r="C63" t="str">
            <v>ساهر ابو الخير</v>
          </cell>
          <cell r="D63" t="str">
            <v>الشئون المالية و الادارية</v>
          </cell>
        </row>
        <row r="64">
          <cell r="B64">
            <v>801721416</v>
          </cell>
          <cell r="C64" t="str">
            <v>سعيد سويلم</v>
          </cell>
          <cell r="D64" t="str">
            <v>محكمة بداية غزة</v>
          </cell>
        </row>
        <row r="65">
          <cell r="B65">
            <v>209633</v>
          </cell>
          <cell r="C65" t="str">
            <v>سلام العبادلة</v>
          </cell>
          <cell r="D65" t="str">
            <v>محكمة بداية خانيونس</v>
          </cell>
        </row>
        <row r="66">
          <cell r="B66">
            <v>963793567</v>
          </cell>
          <cell r="C66" t="str">
            <v>سليم ابو طه</v>
          </cell>
          <cell r="D66" t="str">
            <v>محكمة بداية خانيونس</v>
          </cell>
        </row>
        <row r="67">
          <cell r="B67">
            <v>973236672</v>
          </cell>
          <cell r="C67" t="str">
            <v>سمية الطباع</v>
          </cell>
          <cell r="D67" t="str">
            <v>محكمة بداية غزة</v>
          </cell>
        </row>
        <row r="68">
          <cell r="B68">
            <v>209622</v>
          </cell>
          <cell r="C68" t="str">
            <v>سمير قبلان</v>
          </cell>
          <cell r="D68" t="str">
            <v>محكمة صلح خانيونس</v>
          </cell>
        </row>
        <row r="69">
          <cell r="B69">
            <v>210785</v>
          </cell>
          <cell r="C69" t="str">
            <v>سوزان  سويدان</v>
          </cell>
          <cell r="D69" t="str">
            <v>محكمة صلح غزة</v>
          </cell>
        </row>
        <row r="70">
          <cell r="B70">
            <v>917505133</v>
          </cell>
          <cell r="C70" t="str">
            <v>سوسن المشهراوي</v>
          </cell>
          <cell r="D70" t="str">
            <v>محكمة بداية غزة</v>
          </cell>
        </row>
        <row r="71">
          <cell r="B71">
            <v>208874</v>
          </cell>
          <cell r="C71" t="str">
            <v>شادي سويدان</v>
          </cell>
          <cell r="D71" t="str">
            <v>محكمة بداية خانيونس</v>
          </cell>
        </row>
        <row r="72">
          <cell r="B72">
            <v>208845</v>
          </cell>
          <cell r="C72" t="str">
            <v>شعبان المبيض</v>
          </cell>
          <cell r="D72" t="str">
            <v>المحكمة العليا</v>
          </cell>
        </row>
        <row r="73">
          <cell r="B73">
            <v>209572</v>
          </cell>
          <cell r="C73" t="str">
            <v>صلاح الدين الرنتيسي</v>
          </cell>
          <cell r="D73" t="str">
            <v>محكمة بداية خانيونس</v>
          </cell>
        </row>
        <row r="74">
          <cell r="B74">
            <v>208868</v>
          </cell>
          <cell r="C74" t="str">
            <v>ضياء بارود</v>
          </cell>
          <cell r="D74" t="str">
            <v>محكمة بداية غزة</v>
          </cell>
        </row>
        <row r="75">
          <cell r="B75">
            <v>209563</v>
          </cell>
          <cell r="C75" t="str">
            <v>طارق ابو وطفه</v>
          </cell>
          <cell r="D75" t="str">
            <v>محكمة بداية غزة</v>
          </cell>
        </row>
        <row r="76">
          <cell r="B76">
            <v>901698829</v>
          </cell>
          <cell r="C76" t="str">
            <v>طارق الداهودي</v>
          </cell>
          <cell r="D76" t="str">
            <v>محكمة صلح رفح</v>
          </cell>
        </row>
        <row r="77">
          <cell r="B77">
            <v>209655</v>
          </cell>
          <cell r="C77" t="str">
            <v>طارق عروق</v>
          </cell>
          <cell r="D77" t="str">
            <v>محكمة بداية غزة</v>
          </cell>
        </row>
        <row r="78">
          <cell r="B78">
            <v>951755453</v>
          </cell>
          <cell r="C78" t="str">
            <v>عادل صيام</v>
          </cell>
          <cell r="D78" t="str">
            <v>محكمة صلح رفح</v>
          </cell>
        </row>
        <row r="79">
          <cell r="B79">
            <v>208847</v>
          </cell>
          <cell r="C79" t="str">
            <v>عارف شلايل</v>
          </cell>
          <cell r="D79" t="str">
            <v>محكمة صلح غزة</v>
          </cell>
        </row>
        <row r="80">
          <cell r="B80">
            <v>208871</v>
          </cell>
          <cell r="C80" t="str">
            <v>عاصم النبريص</v>
          </cell>
          <cell r="D80" t="str">
            <v>محكمة بداية خانيونس</v>
          </cell>
        </row>
        <row r="81">
          <cell r="B81">
            <v>964331078</v>
          </cell>
          <cell r="C81" t="str">
            <v>عاطف الشاعر</v>
          </cell>
          <cell r="D81" t="str">
            <v>محكمة بداية خانيونس</v>
          </cell>
        </row>
        <row r="82">
          <cell r="B82">
            <v>208858</v>
          </cell>
          <cell r="C82" t="str">
            <v>عاهد البلعاوي</v>
          </cell>
          <cell r="D82" t="str">
            <v>محكمة بداية غزة</v>
          </cell>
        </row>
        <row r="83">
          <cell r="B83">
            <v>208861</v>
          </cell>
          <cell r="C83" t="str">
            <v>عبد الحميد البغدادي</v>
          </cell>
          <cell r="D83" t="str">
            <v>محكمة صلح جباليا</v>
          </cell>
        </row>
        <row r="84">
          <cell r="B84">
            <v>208860</v>
          </cell>
          <cell r="C84" t="str">
            <v>عبد الرازق ابو ربيع</v>
          </cell>
          <cell r="D84" t="str">
            <v>محكمة بداية غزة</v>
          </cell>
        </row>
        <row r="85">
          <cell r="B85">
            <v>209705</v>
          </cell>
          <cell r="C85" t="str">
            <v xml:space="preserve">عبد الرازق صافي </v>
          </cell>
          <cell r="D85" t="str">
            <v>محكمة صلح خانيونس</v>
          </cell>
        </row>
        <row r="86">
          <cell r="B86">
            <v>209580</v>
          </cell>
          <cell r="C86" t="str">
            <v>عبد الرحمن ابو عودة</v>
          </cell>
          <cell r="D86" t="str">
            <v>محكمة صلح خانيونس</v>
          </cell>
        </row>
        <row r="87">
          <cell r="B87">
            <v>15744</v>
          </cell>
          <cell r="C87" t="str">
            <v>عبد الكريم ابو شاويش</v>
          </cell>
          <cell r="D87" t="str">
            <v>المحكمة العليا</v>
          </cell>
        </row>
        <row r="88">
          <cell r="B88">
            <v>209636</v>
          </cell>
          <cell r="C88" t="str">
            <v xml:space="preserve">عبد الكريم الرنتيسي </v>
          </cell>
          <cell r="D88" t="str">
            <v>محكمة صلح جباليا</v>
          </cell>
        </row>
        <row r="89">
          <cell r="B89">
            <v>209581</v>
          </cell>
          <cell r="C89" t="str">
            <v>عبد الكريم السبتي</v>
          </cell>
          <cell r="D89" t="str">
            <v>المحكمة العليا</v>
          </cell>
        </row>
        <row r="90">
          <cell r="B90">
            <v>209613</v>
          </cell>
          <cell r="C90" t="str">
            <v>عبد الكريم فارس</v>
          </cell>
          <cell r="D90" t="str">
            <v>محكمة صلح رفح</v>
          </cell>
        </row>
        <row r="91">
          <cell r="B91">
            <v>209585</v>
          </cell>
          <cell r="C91" t="str">
            <v>عبد الله ابو حدايد</v>
          </cell>
          <cell r="D91" t="str">
            <v>محكمة بداية خانيونس</v>
          </cell>
        </row>
        <row r="92">
          <cell r="B92">
            <v>209648</v>
          </cell>
          <cell r="C92" t="str">
            <v>عبد مهاني</v>
          </cell>
          <cell r="D92" t="str">
            <v>محكمة الاستئناف</v>
          </cell>
        </row>
        <row r="93">
          <cell r="B93">
            <v>802017566</v>
          </cell>
          <cell r="C93" t="str">
            <v>عبير وشاح</v>
          </cell>
          <cell r="D93" t="str">
            <v>الشئون المالية و الادارية</v>
          </cell>
        </row>
        <row r="94">
          <cell r="B94">
            <v>209571</v>
          </cell>
          <cell r="C94" t="str">
            <v>عدنان ابو عطايا</v>
          </cell>
          <cell r="D94" t="str">
            <v>محكمة بداية غزة</v>
          </cell>
        </row>
        <row r="95">
          <cell r="B95">
            <v>209634</v>
          </cell>
          <cell r="C95" t="str">
            <v>عصام العجل</v>
          </cell>
          <cell r="D95" t="str">
            <v>محكمة بداية غزة</v>
          </cell>
        </row>
        <row r="96">
          <cell r="B96">
            <v>801060617</v>
          </cell>
          <cell r="C96" t="str">
            <v>عطا ابو طه</v>
          </cell>
          <cell r="D96" t="str">
            <v>محكمة صلح دير البلح</v>
          </cell>
        </row>
        <row r="97">
          <cell r="B97">
            <v>208888</v>
          </cell>
          <cell r="C97" t="str">
            <v>علا المصري</v>
          </cell>
          <cell r="D97" t="str">
            <v>محكمة صلح دير البلح</v>
          </cell>
        </row>
        <row r="98">
          <cell r="B98">
            <v>209569</v>
          </cell>
          <cell r="C98" t="str">
            <v>علاء السويسي</v>
          </cell>
          <cell r="D98" t="str">
            <v>الشئون المالية و الادارية</v>
          </cell>
        </row>
        <row r="99">
          <cell r="B99">
            <v>208862</v>
          </cell>
          <cell r="C99" t="str">
            <v>علي بنات</v>
          </cell>
          <cell r="D99" t="str">
            <v>محكمة الاستئناف</v>
          </cell>
        </row>
        <row r="100">
          <cell r="B100">
            <v>208882</v>
          </cell>
          <cell r="C100" t="str">
            <v>عماد الاغا</v>
          </cell>
          <cell r="D100" t="str">
            <v>محكمة بداية خانيونس</v>
          </cell>
        </row>
        <row r="101">
          <cell r="B101">
            <v>915675888</v>
          </cell>
          <cell r="C101" t="str">
            <v>عماد عيد</v>
          </cell>
          <cell r="D101" t="str">
            <v>محكمة صلح رفح</v>
          </cell>
        </row>
        <row r="102">
          <cell r="B102">
            <v>949816409</v>
          </cell>
          <cell r="C102" t="str">
            <v>عمار العمور</v>
          </cell>
          <cell r="D102" t="str">
            <v>محكمة صلح خانيونس</v>
          </cell>
        </row>
        <row r="103">
          <cell r="B103">
            <v>209615</v>
          </cell>
          <cell r="C103" t="str">
            <v>عمار النجار</v>
          </cell>
          <cell r="D103" t="str">
            <v>محكمة صلح دير البلح</v>
          </cell>
        </row>
        <row r="104">
          <cell r="B104">
            <v>208885</v>
          </cell>
          <cell r="C104" t="str">
            <v>عمار قنديل</v>
          </cell>
          <cell r="D104" t="str">
            <v>محكمة صلح دير البلح</v>
          </cell>
        </row>
        <row r="105">
          <cell r="B105">
            <v>801300880</v>
          </cell>
          <cell r="C105" t="str">
            <v>عمر ابو عمرة</v>
          </cell>
          <cell r="D105" t="str">
            <v>محكمة صلح غزة</v>
          </cell>
        </row>
        <row r="106">
          <cell r="B106">
            <v>209649</v>
          </cell>
          <cell r="C106" t="str">
            <v>عمر البايض</v>
          </cell>
          <cell r="D106" t="str">
            <v>محكمة صلح غزة</v>
          </cell>
        </row>
        <row r="107">
          <cell r="B107">
            <v>43490</v>
          </cell>
          <cell r="C107" t="str">
            <v>عوني بكير</v>
          </cell>
          <cell r="D107" t="str">
            <v>الشئون المالية و الادارية</v>
          </cell>
        </row>
        <row r="108">
          <cell r="B108">
            <v>208855</v>
          </cell>
          <cell r="C108" t="str">
            <v>غدير شمالي</v>
          </cell>
          <cell r="D108" t="str">
            <v>محكمة الاستئناف</v>
          </cell>
        </row>
        <row r="109">
          <cell r="B109">
            <v>802198010</v>
          </cell>
          <cell r="C109" t="str">
            <v>فاتن ابو ازريق</v>
          </cell>
          <cell r="D109" t="str">
            <v>محكمة صلح دير البلح</v>
          </cell>
        </row>
        <row r="110">
          <cell r="B110">
            <v>988911137</v>
          </cell>
          <cell r="C110" t="str">
            <v>فادي الرنتيسي</v>
          </cell>
          <cell r="D110" t="str">
            <v>الشئون المالية و الادارية</v>
          </cell>
        </row>
        <row r="111">
          <cell r="B111">
            <v>209614</v>
          </cell>
          <cell r="C111" t="str">
            <v>فادي عبد الباري</v>
          </cell>
          <cell r="D111" t="str">
            <v>محكمة صلح غزة</v>
          </cell>
        </row>
        <row r="112">
          <cell r="B112">
            <v>208848</v>
          </cell>
          <cell r="C112" t="str">
            <v>فايز الدده</v>
          </cell>
          <cell r="D112" t="str">
            <v>محكمة بداية غزة</v>
          </cell>
        </row>
        <row r="113">
          <cell r="B113">
            <v>208841</v>
          </cell>
          <cell r="C113" t="str">
            <v>فايز حجازي</v>
          </cell>
          <cell r="D113" t="str">
            <v>محكمة الاستئناف</v>
          </cell>
        </row>
        <row r="114">
          <cell r="B114">
            <v>209623</v>
          </cell>
          <cell r="C114" t="str">
            <v>فتحي محسن</v>
          </cell>
          <cell r="D114" t="str">
            <v>محكمة صلح رفح</v>
          </cell>
        </row>
        <row r="115">
          <cell r="B115">
            <v>48715</v>
          </cell>
          <cell r="C115" t="str">
            <v>فريج الصوراني</v>
          </cell>
          <cell r="D115" t="str">
            <v>محكمة صلح غزة</v>
          </cell>
        </row>
        <row r="116">
          <cell r="B116">
            <v>209888</v>
          </cell>
          <cell r="C116" t="str">
            <v>فواز مرتجى</v>
          </cell>
          <cell r="D116" t="str">
            <v>محكمة بداية غزة</v>
          </cell>
        </row>
        <row r="117">
          <cell r="B117">
            <v>204579</v>
          </cell>
          <cell r="C117" t="str">
            <v>فوزي الفصيح</v>
          </cell>
          <cell r="D117" t="str">
            <v>المحكمة العليا</v>
          </cell>
        </row>
        <row r="118">
          <cell r="B118">
            <v>209564</v>
          </cell>
          <cell r="C118" t="str">
            <v>فوزي مدوخ</v>
          </cell>
          <cell r="D118" t="str">
            <v>الشئون المالية و الادارية</v>
          </cell>
        </row>
        <row r="119">
          <cell r="B119">
            <v>209566</v>
          </cell>
          <cell r="C119" t="str">
            <v xml:space="preserve">كامل عوض الله </v>
          </cell>
          <cell r="D119" t="str">
            <v>محكمة صلح دير البلح</v>
          </cell>
        </row>
        <row r="120">
          <cell r="B120">
            <v>801310285</v>
          </cell>
          <cell r="C120" t="str">
            <v>كريم عليوة</v>
          </cell>
          <cell r="D120" t="str">
            <v>محكمة بداية غزة</v>
          </cell>
        </row>
        <row r="121">
          <cell r="B121">
            <v>209625</v>
          </cell>
          <cell r="C121" t="str">
            <v>كمال كلوسة</v>
          </cell>
          <cell r="D121" t="str">
            <v>محكمة صلح خانيونس</v>
          </cell>
        </row>
        <row r="122">
          <cell r="B122">
            <v>906679196</v>
          </cell>
          <cell r="C122" t="str">
            <v>لؤي احمد</v>
          </cell>
          <cell r="D122" t="str">
            <v>الشئون المالية و الادارية</v>
          </cell>
        </row>
        <row r="123">
          <cell r="B123">
            <v>209644</v>
          </cell>
          <cell r="C123" t="str">
            <v>مازن التتر</v>
          </cell>
          <cell r="D123" t="str">
            <v>محكمة صلح غزة</v>
          </cell>
        </row>
        <row r="124">
          <cell r="B124">
            <v>208866</v>
          </cell>
          <cell r="C124" t="str">
            <v>مازن السرحي</v>
          </cell>
          <cell r="D124" t="str">
            <v>محكمة بداية غزة</v>
          </cell>
        </row>
        <row r="125">
          <cell r="B125">
            <v>43362</v>
          </cell>
          <cell r="C125" t="str">
            <v>ماهر عمارة</v>
          </cell>
          <cell r="D125" t="str">
            <v xml:space="preserve"> محكمة بداية غزة</v>
          </cell>
        </row>
        <row r="126">
          <cell r="B126">
            <v>80950</v>
          </cell>
          <cell r="C126" t="str">
            <v>مجدي ابو تايه</v>
          </cell>
          <cell r="D126" t="str">
            <v>الشئون المالية و الادارية</v>
          </cell>
        </row>
        <row r="127">
          <cell r="B127">
            <v>208893</v>
          </cell>
          <cell r="C127" t="str">
            <v>محمد ابو العمرين</v>
          </cell>
          <cell r="D127" t="str">
            <v>محكمة صلح خانيونس</v>
          </cell>
        </row>
        <row r="128">
          <cell r="B128">
            <v>209578</v>
          </cell>
          <cell r="C128" t="str">
            <v>محمد ابو دبوسة</v>
          </cell>
          <cell r="D128" t="str">
            <v>محكمة صلح دير البلح</v>
          </cell>
        </row>
        <row r="129">
          <cell r="B129">
            <v>208897</v>
          </cell>
          <cell r="C129" t="str">
            <v>محمد ابو فول</v>
          </cell>
          <cell r="D129" t="str">
            <v>محكمة صلح رفح</v>
          </cell>
        </row>
        <row r="130">
          <cell r="B130">
            <v>208859</v>
          </cell>
          <cell r="C130" t="str">
            <v>محمد الشيخ يوسف</v>
          </cell>
          <cell r="D130" t="str">
            <v>محكمة الاستئناف</v>
          </cell>
        </row>
        <row r="131">
          <cell r="B131">
            <v>209640</v>
          </cell>
          <cell r="C131" t="str">
            <v>محمد الغريز</v>
          </cell>
          <cell r="D131" t="str">
            <v>محكمة صلح دير البلح</v>
          </cell>
        </row>
        <row r="132">
          <cell r="B132">
            <v>209624</v>
          </cell>
          <cell r="C132" t="str">
            <v>محمد الفقعاوي</v>
          </cell>
          <cell r="D132" t="str">
            <v>محكمة صلح خانيونس</v>
          </cell>
        </row>
        <row r="133">
          <cell r="B133">
            <v>209657</v>
          </cell>
          <cell r="C133" t="str">
            <v>محمد النجار</v>
          </cell>
          <cell r="D133" t="str">
            <v>محكمة صلح غزة</v>
          </cell>
        </row>
        <row r="134">
          <cell r="B134">
            <v>209562</v>
          </cell>
          <cell r="C134" t="str">
            <v>محمد حمودة</v>
          </cell>
          <cell r="D134" t="str">
            <v>محكمة بداية غزة</v>
          </cell>
        </row>
        <row r="135">
          <cell r="B135">
            <v>900556911</v>
          </cell>
          <cell r="C135" t="str">
            <v>محمد سليمان الاسطل</v>
          </cell>
          <cell r="D135" t="str">
            <v>محكمة بداية خانيونس</v>
          </cell>
        </row>
        <row r="136">
          <cell r="B136">
            <v>209663</v>
          </cell>
          <cell r="C136" t="str">
            <v>محمد شاهين</v>
          </cell>
          <cell r="D136" t="str">
            <v>محكمة بداية غزة</v>
          </cell>
        </row>
        <row r="137">
          <cell r="B137">
            <v>41272</v>
          </cell>
          <cell r="C137" t="str">
            <v>محمد طبيل</v>
          </cell>
          <cell r="D137" t="str">
            <v>الشئون المالية و الادارية</v>
          </cell>
        </row>
        <row r="138">
          <cell r="B138">
            <v>209654</v>
          </cell>
          <cell r="C138" t="str">
            <v>محمد عابدين</v>
          </cell>
          <cell r="D138" t="str">
            <v>محكمة بداية خانيونس</v>
          </cell>
        </row>
        <row r="139">
          <cell r="B139">
            <v>208830</v>
          </cell>
          <cell r="C139" t="str">
            <v>محمد عبد الرحمن</v>
          </cell>
          <cell r="D139" t="str">
            <v>مكتب رئيس مجلس العدل الاعلى</v>
          </cell>
        </row>
        <row r="140">
          <cell r="B140">
            <v>209574</v>
          </cell>
          <cell r="C140" t="str">
            <v>محمد عبد العال</v>
          </cell>
          <cell r="D140" t="str">
            <v>محكمة صلح غزة</v>
          </cell>
        </row>
        <row r="141">
          <cell r="B141">
            <v>48360</v>
          </cell>
          <cell r="C141" t="str">
            <v>محمد غزال</v>
          </cell>
          <cell r="D141" t="str">
            <v>محكمة الاستئناف</v>
          </cell>
        </row>
        <row r="142">
          <cell r="B142">
            <v>208863</v>
          </cell>
          <cell r="C142" t="str">
            <v>محمد كحيل</v>
          </cell>
          <cell r="D142" t="str">
            <v>الشئون المالية و الادارية</v>
          </cell>
        </row>
        <row r="143">
          <cell r="B143">
            <v>208877</v>
          </cell>
          <cell r="C143" t="str">
            <v>محمد مازن الاسطل</v>
          </cell>
          <cell r="D143" t="str">
            <v>محكمة بداية خانيونس</v>
          </cell>
        </row>
        <row r="144">
          <cell r="B144">
            <v>208856</v>
          </cell>
          <cell r="C144" t="str">
            <v>محمد مرتجى</v>
          </cell>
          <cell r="D144" t="str">
            <v>الشئون المالية و الادارية</v>
          </cell>
        </row>
        <row r="145">
          <cell r="B145">
            <v>43599</v>
          </cell>
          <cell r="C145" t="str">
            <v>محمد مطر</v>
          </cell>
          <cell r="D145" t="str">
            <v>محكمة بداية غزة</v>
          </cell>
        </row>
        <row r="146">
          <cell r="B146">
            <v>208867</v>
          </cell>
          <cell r="C146" t="str">
            <v>محمود ابو مهادي</v>
          </cell>
          <cell r="D146" t="str">
            <v>الشئون المالية و الادارية</v>
          </cell>
        </row>
        <row r="147">
          <cell r="B147">
            <v>208884</v>
          </cell>
          <cell r="C147" t="str">
            <v>محمود الحايك</v>
          </cell>
          <cell r="D147" t="str">
            <v>الشئون المالية و الادارية</v>
          </cell>
        </row>
        <row r="148">
          <cell r="B148">
            <v>209662</v>
          </cell>
          <cell r="C148" t="str">
            <v>محمود الحفني</v>
          </cell>
          <cell r="D148" t="str">
            <v>محكمة الاستئناف</v>
          </cell>
        </row>
        <row r="149">
          <cell r="B149">
            <v>208835</v>
          </cell>
          <cell r="C149" t="str">
            <v>محمود القيشاوي</v>
          </cell>
          <cell r="D149" t="str">
            <v>محكمة بداية غزة</v>
          </cell>
        </row>
        <row r="150">
          <cell r="B150">
            <v>209582</v>
          </cell>
          <cell r="C150" t="str">
            <v>محمود المزين</v>
          </cell>
          <cell r="D150" t="str">
            <v>محكمة صلح دير البلح</v>
          </cell>
        </row>
        <row r="151">
          <cell r="B151">
            <v>2125504</v>
          </cell>
          <cell r="C151" t="str">
            <v>محمود المطوق</v>
          </cell>
          <cell r="D151" t="str">
            <v>محكمة صلح جباليا</v>
          </cell>
        </row>
        <row r="152">
          <cell r="B152">
            <v>208851</v>
          </cell>
          <cell r="C152" t="str">
            <v>محمود حمادة النجار</v>
          </cell>
          <cell r="D152" t="str">
            <v>محكمة صلح غزة</v>
          </cell>
        </row>
        <row r="153">
          <cell r="B153">
            <v>208886</v>
          </cell>
          <cell r="C153" t="str">
            <v>محمود عبد العزيز النجار</v>
          </cell>
          <cell r="D153" t="str">
            <v>محكمة بداية خانيونس</v>
          </cell>
        </row>
        <row r="154">
          <cell r="B154">
            <v>208873</v>
          </cell>
          <cell r="C154" t="str">
            <v>محمود عبد الغفور</v>
          </cell>
          <cell r="D154" t="str">
            <v>محكمة صلح خانيونس</v>
          </cell>
        </row>
        <row r="155">
          <cell r="B155">
            <v>932072572</v>
          </cell>
          <cell r="C155" t="str">
            <v>مصطفى اللحام</v>
          </cell>
          <cell r="D155" t="str">
            <v>محكمة بداية خانيونس</v>
          </cell>
        </row>
        <row r="156">
          <cell r="B156">
            <v>208831</v>
          </cell>
          <cell r="C156" t="str">
            <v>منال شحادة</v>
          </cell>
          <cell r="D156" t="str">
            <v>محكمة بداية غزة</v>
          </cell>
        </row>
        <row r="157">
          <cell r="B157">
            <v>208880</v>
          </cell>
          <cell r="C157" t="str">
            <v>منير ابو ريدة</v>
          </cell>
          <cell r="D157" t="str">
            <v>محكمة صلح رفح</v>
          </cell>
        </row>
        <row r="158">
          <cell r="B158">
            <v>209616</v>
          </cell>
          <cell r="C158" t="str">
            <v>مهدي القدرة</v>
          </cell>
          <cell r="D158" t="str">
            <v>محكمة بداية خانيونس</v>
          </cell>
        </row>
        <row r="159">
          <cell r="B159">
            <v>209638</v>
          </cell>
          <cell r="C159" t="str">
            <v>موسى ابو لولي</v>
          </cell>
          <cell r="D159" t="str">
            <v>محكمة صلح رفح</v>
          </cell>
        </row>
        <row r="160">
          <cell r="B160">
            <v>209579</v>
          </cell>
          <cell r="C160" t="str">
            <v>موسى المغير</v>
          </cell>
          <cell r="D160" t="str">
            <v>محكمة صلح رفح</v>
          </cell>
        </row>
        <row r="161">
          <cell r="B161">
            <v>915787899</v>
          </cell>
          <cell r="C161" t="str">
            <v>موسى قشطة</v>
          </cell>
          <cell r="D161" t="str">
            <v>محكمة صلح خانيونس</v>
          </cell>
        </row>
        <row r="162">
          <cell r="B162">
            <v>209637</v>
          </cell>
          <cell r="C162" t="str">
            <v>نائل ابو ليلة</v>
          </cell>
          <cell r="D162" t="str">
            <v>محكمة بداية غزة</v>
          </cell>
        </row>
        <row r="163">
          <cell r="B163">
            <v>209641</v>
          </cell>
          <cell r="C163" t="str">
            <v>ناصر السيقلي</v>
          </cell>
          <cell r="D163" t="str">
            <v>محكمة صلح خانيونس</v>
          </cell>
        </row>
        <row r="164">
          <cell r="B164">
            <v>209639</v>
          </cell>
          <cell r="C164" t="str">
            <v>ناصر سعد</v>
          </cell>
          <cell r="D164" t="str">
            <v>الشئون المالية و الادارية</v>
          </cell>
        </row>
        <row r="165">
          <cell r="B165">
            <v>209583</v>
          </cell>
          <cell r="C165" t="str">
            <v>نجيب قديح</v>
          </cell>
          <cell r="D165" t="str">
            <v>محكمة صلح خانيونس</v>
          </cell>
        </row>
        <row r="166">
          <cell r="B166">
            <v>209653</v>
          </cell>
          <cell r="C166" t="str">
            <v>نديد العبادلة</v>
          </cell>
          <cell r="D166" t="str">
            <v>محكمة بداية خانيونس</v>
          </cell>
        </row>
        <row r="167">
          <cell r="B167">
            <v>208838</v>
          </cell>
          <cell r="C167" t="str">
            <v>نسرين الشيخ</v>
          </cell>
          <cell r="D167" t="str">
            <v>محكمة صلح غزة</v>
          </cell>
        </row>
        <row r="168">
          <cell r="B168">
            <v>208849</v>
          </cell>
          <cell r="C168" t="str">
            <v>نعيم ابو عمشة</v>
          </cell>
          <cell r="D168" t="str">
            <v>الشئون المالية و الادارية</v>
          </cell>
        </row>
        <row r="169">
          <cell r="B169">
            <v>208864</v>
          </cell>
          <cell r="C169" t="str">
            <v>نهلة خلف</v>
          </cell>
          <cell r="D169" t="str">
            <v>الشئون المالية و الادارية</v>
          </cell>
        </row>
        <row r="170">
          <cell r="B170">
            <v>209620</v>
          </cell>
          <cell r="C170" t="str">
            <v>نور ناصر</v>
          </cell>
          <cell r="D170" t="str">
            <v>محكمة صلح جباليا</v>
          </cell>
        </row>
        <row r="171">
          <cell r="B171">
            <v>208833</v>
          </cell>
          <cell r="C171" t="str">
            <v>هاني الهندي</v>
          </cell>
          <cell r="D171" t="str">
            <v>محكمة بداية غزة</v>
          </cell>
        </row>
        <row r="172">
          <cell r="B172">
            <v>28210</v>
          </cell>
          <cell r="C172" t="str">
            <v>هاني محيسن</v>
          </cell>
          <cell r="D172" t="str">
            <v>محكمة صلح غزة</v>
          </cell>
        </row>
        <row r="173">
          <cell r="B173">
            <v>802074906</v>
          </cell>
          <cell r="C173" t="str">
            <v>هدى حويلة</v>
          </cell>
          <cell r="D173" t="str">
            <v>محكمة بداية غزة</v>
          </cell>
        </row>
        <row r="174">
          <cell r="B174">
            <v>209587</v>
          </cell>
          <cell r="C174" t="str">
            <v>هشام حرحرة</v>
          </cell>
          <cell r="D174" t="str">
            <v>الشئون المالية و الادارية</v>
          </cell>
        </row>
        <row r="175">
          <cell r="B175">
            <v>801271412</v>
          </cell>
          <cell r="C175" t="str">
            <v>هناء العبسي</v>
          </cell>
          <cell r="D175" t="str">
            <v>المحكمة العليا</v>
          </cell>
        </row>
        <row r="176">
          <cell r="B176">
            <v>208853</v>
          </cell>
          <cell r="C176" t="str">
            <v>هناء ماضي</v>
          </cell>
          <cell r="D176" t="str">
            <v>المحكمة العليا</v>
          </cell>
        </row>
        <row r="177">
          <cell r="B177">
            <v>209658</v>
          </cell>
          <cell r="C177" t="str">
            <v>وائل كحيل</v>
          </cell>
          <cell r="D177" t="str">
            <v>محكمة الاستئناف</v>
          </cell>
        </row>
        <row r="178">
          <cell r="B178">
            <v>209621</v>
          </cell>
          <cell r="C178" t="str">
            <v>وائل نبهان</v>
          </cell>
          <cell r="D178" t="str">
            <v>محكمة صلح غزة</v>
          </cell>
        </row>
        <row r="179">
          <cell r="B179">
            <v>47721</v>
          </cell>
          <cell r="C179" t="str">
            <v>وسام شحادة</v>
          </cell>
          <cell r="D179" t="str">
            <v>الشئون المالية و الادارية</v>
          </cell>
        </row>
        <row r="180">
          <cell r="B180">
            <v>208865</v>
          </cell>
          <cell r="C180" t="str">
            <v>وصفية الدريملي</v>
          </cell>
          <cell r="D180" t="str">
            <v>مكتب رئيس مجلس العدل الاعلى</v>
          </cell>
        </row>
        <row r="181">
          <cell r="B181">
            <v>900908021</v>
          </cell>
          <cell r="C181" t="str">
            <v>ياسر ابو معلا</v>
          </cell>
          <cell r="D181" t="str">
            <v>محكمة بداية خانيونس</v>
          </cell>
        </row>
        <row r="182">
          <cell r="B182">
            <v>209618</v>
          </cell>
          <cell r="C182" t="str">
            <v>ياسر بربخ</v>
          </cell>
          <cell r="D182" t="str">
            <v>محكمة صلح رفح</v>
          </cell>
        </row>
        <row r="183">
          <cell r="B183">
            <v>208840</v>
          </cell>
          <cell r="C183" t="str">
            <v>ياسر نصار</v>
          </cell>
          <cell r="D183" t="str">
            <v>المحكمة العليا</v>
          </cell>
        </row>
        <row r="184">
          <cell r="B184">
            <v>208854</v>
          </cell>
          <cell r="C184" t="str">
            <v>ياسين الشنطي</v>
          </cell>
          <cell r="D184" t="str">
            <v>محكمة الاستئناف</v>
          </cell>
        </row>
        <row r="185">
          <cell r="B185">
            <v>209573</v>
          </cell>
          <cell r="C185" t="str">
            <v>يحيى صيام</v>
          </cell>
          <cell r="D185" t="str">
            <v>محكمة بداية غزة</v>
          </cell>
        </row>
        <row r="186">
          <cell r="B186">
            <v>209584</v>
          </cell>
          <cell r="C186" t="str">
            <v>يوسف شريم</v>
          </cell>
          <cell r="D186" t="str">
            <v>محكمة بداية غزة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rightToLeft="1" tabSelected="1" workbookViewId="0">
      <selection activeCell="F18" sqref="F18"/>
    </sheetView>
  </sheetViews>
  <sheetFormatPr defaultRowHeight="15"/>
  <cols>
    <col min="2" max="2" width="10.7109375" bestFit="1" customWidth="1"/>
    <col min="3" max="3" width="10" bestFit="1" customWidth="1"/>
    <col min="4" max="4" width="16.140625" bestFit="1" customWidth="1"/>
    <col min="5" max="5" width="15.85546875" bestFit="1" customWidth="1"/>
    <col min="7" max="7" width="10.140625" customWidth="1"/>
  </cols>
  <sheetData>
    <row r="1" spans="1:8" ht="27.75" customHeight="1">
      <c r="E1" s="8" t="s">
        <v>18</v>
      </c>
    </row>
    <row r="5" spans="1:8" ht="25.5">
      <c r="A5" s="1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</row>
    <row r="6" spans="1:8" ht="15.75">
      <c r="A6" s="3">
        <f>+IF(E6="","",SUBTOTAL(3,E6:E$6))</f>
        <v>1</v>
      </c>
      <c r="B6" s="4">
        <v>40301</v>
      </c>
      <c r="C6" s="5">
        <f>LOOKUP(E6,'[1]كشف البيانات'!C$3:C$186,'[1]كشف البيانات'!B$3:B$186)</f>
        <v>208895</v>
      </c>
      <c r="D6" s="5" t="str">
        <f>LOOKUP(E6,'[1]كشف البيانات'!C$3:C$186,'[1]كشف البيانات'!D$3:D$186)</f>
        <v>محكمة بداية خانيونس</v>
      </c>
      <c r="E6" s="6" t="s">
        <v>8</v>
      </c>
      <c r="F6" s="7">
        <v>0</v>
      </c>
      <c r="G6" s="7">
        <v>0</v>
      </c>
      <c r="H6" s="5">
        <f t="shared" ref="H6:H15" si="0">IF(F6=P$6,P$7,IF(F6=Q$6,Q$7,IF(F6=R$6,R$7,IF(F6=S$6,S$7,IF(F6=T$6,T$7,IF(F6=U$6,U$7,IF(F6=V$6,V$7,IF(F6=W$6,W$7,IF(F6=X$6,X$7,IF(F6&gt;M$7,"+",IF(F6=O$7,0)))))))))))</f>
        <v>0</v>
      </c>
    </row>
    <row r="7" spans="1:8" ht="15.75">
      <c r="A7" s="3">
        <f>+IF(E7="","",SUBTOTAL(3,E6:E$7))</f>
        <v>2</v>
      </c>
      <c r="B7" s="4">
        <v>40301</v>
      </c>
      <c r="C7" s="5">
        <f>LOOKUP(E7,'[1]كشف البيانات'!C$3:C$186,'[1]كشف البيانات'!B$3:B$186)</f>
        <v>208857</v>
      </c>
      <c r="D7" s="5" t="str">
        <f>LOOKUP(E7,'[1]كشف البيانات'!C$3:C$186,'[1]كشف البيانات'!D$3:D$186)</f>
        <v>محكمة بداية غزة</v>
      </c>
      <c r="E7" s="6" t="s">
        <v>9</v>
      </c>
      <c r="F7" s="7">
        <v>0.33333333333333331</v>
      </c>
      <c r="G7" s="7">
        <v>0.625</v>
      </c>
      <c r="H7" s="5" t="str">
        <f t="shared" si="0"/>
        <v>+</v>
      </c>
    </row>
    <row r="8" spans="1:8" ht="15.75">
      <c r="A8" s="3">
        <f>+IF(E8="","",SUBTOTAL(3,E$6:E8))</f>
        <v>3</v>
      </c>
      <c r="B8" s="4">
        <v>40301</v>
      </c>
      <c r="C8" s="5">
        <f>LOOKUP(E8,'[1]كشف البيانات'!C$3:C$186,'[1]كشف البيانات'!B$3:B$186)</f>
        <v>801261835</v>
      </c>
      <c r="D8" s="5" t="str">
        <f>LOOKUP(E8,'[1]كشف البيانات'!C$3:C$186,'[1]كشف البيانات'!D$3:D$186)</f>
        <v>محكمة صلح خانيونس</v>
      </c>
      <c r="E8" s="6" t="s">
        <v>10</v>
      </c>
      <c r="F8" s="7">
        <v>0</v>
      </c>
      <c r="G8" s="7">
        <v>0</v>
      </c>
      <c r="H8" s="5">
        <f t="shared" si="0"/>
        <v>0</v>
      </c>
    </row>
    <row r="9" spans="1:8" ht="15.75">
      <c r="A9" s="3">
        <f>+IF(E9="","",SUBTOTAL(3,E$6:E9))</f>
        <v>4</v>
      </c>
      <c r="B9" s="4">
        <v>40301</v>
      </c>
      <c r="C9" s="5">
        <f>LOOKUP(E9,'[1]كشف البيانات'!C$3:C$186,'[1]كشف البيانات'!B$3:B$186)</f>
        <v>208883</v>
      </c>
      <c r="D9" s="5" t="str">
        <f>LOOKUP(E9,'[1]كشف البيانات'!C$3:C$186,'[1]كشف البيانات'!D$3:D$186)</f>
        <v>محكمة صلح رفح</v>
      </c>
      <c r="E9" s="6" t="s">
        <v>11</v>
      </c>
      <c r="F9" s="7">
        <v>0</v>
      </c>
      <c r="G9" s="7">
        <v>4.1666666666666699E-2</v>
      </c>
      <c r="H9" s="5">
        <f t="shared" si="0"/>
        <v>0</v>
      </c>
    </row>
    <row r="10" spans="1:8" ht="15.75">
      <c r="A10" s="3">
        <f>+IF(E10="","",SUBTOTAL(3,E$6:E10))</f>
        <v>5</v>
      </c>
      <c r="B10" s="4">
        <v>40301</v>
      </c>
      <c r="C10" s="5">
        <f>LOOKUP(E10,'[1]كشف البيانات'!C$3:C$186,'[1]كشف البيانات'!B$3:B$186)</f>
        <v>48349</v>
      </c>
      <c r="D10" s="5" t="str">
        <f>LOOKUP(E10,'[1]كشف البيانات'!C$3:C$186,'[1]كشف البيانات'!D$3:D$186)</f>
        <v>محكمة صلح جباليا</v>
      </c>
      <c r="E10" s="6" t="s">
        <v>12</v>
      </c>
      <c r="F10" s="7">
        <v>0</v>
      </c>
      <c r="G10" s="7">
        <v>8.3333333333333301E-2</v>
      </c>
      <c r="H10" s="5">
        <f t="shared" si="0"/>
        <v>0</v>
      </c>
    </row>
    <row r="11" spans="1:8" ht="15.75">
      <c r="A11" s="3">
        <f>+IF(E11="","",SUBTOTAL(3,E$6:E11))</f>
        <v>6</v>
      </c>
      <c r="B11" s="4">
        <v>40301</v>
      </c>
      <c r="C11" s="5">
        <f>LOOKUP(E11,'[1]كشف البيانات'!C$3:C$186,'[1]كشف البيانات'!B$3:B$186)</f>
        <v>209651</v>
      </c>
      <c r="D11" s="5" t="str">
        <f>LOOKUP(E11,'[1]كشف البيانات'!C$3:C$186,'[1]كشف البيانات'!D$3:D$186)</f>
        <v>محكمة صلح جباليا</v>
      </c>
      <c r="E11" s="6" t="s">
        <v>13</v>
      </c>
      <c r="F11" s="7">
        <v>0</v>
      </c>
      <c r="G11" s="7">
        <v>0.125</v>
      </c>
      <c r="H11" s="5">
        <f t="shared" si="0"/>
        <v>0</v>
      </c>
    </row>
    <row r="12" spans="1:8" ht="15.75">
      <c r="A12" s="3">
        <f>+IF(E12="","",SUBTOTAL(3,E$6:E12))</f>
        <v>7</v>
      </c>
      <c r="B12" s="4">
        <v>40301</v>
      </c>
      <c r="C12" s="5">
        <f>LOOKUP(E12,'[1]كشف البيانات'!C$3:C$186,'[1]كشف البيانات'!B$3:B$186)</f>
        <v>208870</v>
      </c>
      <c r="D12" s="5" t="str">
        <f>LOOKUP(E12,'[1]كشف البيانات'!C$3:C$186,'[1]كشف البيانات'!D$3:D$186)</f>
        <v>محكمة صلح جباليا</v>
      </c>
      <c r="E12" s="6" t="s">
        <v>14</v>
      </c>
      <c r="F12" s="7">
        <v>0</v>
      </c>
      <c r="G12" s="7">
        <v>0.16666666666666699</v>
      </c>
      <c r="H12" s="5">
        <f t="shared" si="0"/>
        <v>0</v>
      </c>
    </row>
    <row r="13" spans="1:8" ht="15.75">
      <c r="A13" s="3">
        <f>+IF(E13="","",SUBTOTAL(3,E$6:E13))</f>
        <v>8</v>
      </c>
      <c r="B13" s="4">
        <v>40301</v>
      </c>
      <c r="C13" s="5">
        <f>LOOKUP(E13,'[1]كشف البيانات'!C$3:C$186,'[1]كشف البيانات'!B$3:B$186)</f>
        <v>208850</v>
      </c>
      <c r="D13" s="5" t="str">
        <f>LOOKUP(E13,'[1]كشف البيانات'!C$3:C$186,'[1]كشف البيانات'!D$3:D$186)</f>
        <v>محكمة بداية غزة</v>
      </c>
      <c r="E13" s="6" t="s">
        <v>15</v>
      </c>
      <c r="F13" s="7">
        <v>0.33333333333333331</v>
      </c>
      <c r="G13" s="7">
        <v>0.625</v>
      </c>
      <c r="H13" s="5" t="str">
        <f t="shared" si="0"/>
        <v>+</v>
      </c>
    </row>
    <row r="14" spans="1:8" ht="15.75">
      <c r="A14" s="3">
        <f>+IF(E14="","",SUBTOTAL(3,E$6:E14))</f>
        <v>9</v>
      </c>
      <c r="B14" s="4">
        <v>40301</v>
      </c>
      <c r="C14" s="5">
        <f>LOOKUP(E14,'[1]كشف البيانات'!C$3:C$186,'[1]كشف البيانات'!B$3:B$186)</f>
        <v>208878</v>
      </c>
      <c r="D14" s="5" t="str">
        <f>LOOKUP(E14,'[1]كشف البيانات'!C$3:C$186,'[1]كشف البيانات'!D$3:D$186)</f>
        <v>محكمة بداية غزة</v>
      </c>
      <c r="E14" s="6" t="s">
        <v>16</v>
      </c>
      <c r="F14" s="7">
        <v>0.33333333333333331</v>
      </c>
      <c r="G14" s="7">
        <v>0.625</v>
      </c>
      <c r="H14" s="5" t="str">
        <f t="shared" si="0"/>
        <v>+</v>
      </c>
    </row>
    <row r="15" spans="1:8" ht="15.75">
      <c r="A15" s="3">
        <f>+IF(E15="","",SUBTOTAL(3,E$6:E15))</f>
        <v>10</v>
      </c>
      <c r="B15" s="4">
        <v>40301</v>
      </c>
      <c r="C15" s="5">
        <f>LOOKUP(E15,'[1]كشف البيانات'!C$3:C$186,'[1]كشف البيانات'!B$3:B$186)</f>
        <v>208892</v>
      </c>
      <c r="D15" s="5" t="str">
        <f>LOOKUP(E15,'[1]كشف البيانات'!C$3:C$186,'[1]كشف البيانات'!D$3:D$186)</f>
        <v>محكمة صلح خانيونس</v>
      </c>
      <c r="E15" s="6" t="s">
        <v>17</v>
      </c>
      <c r="F15" s="7">
        <v>0</v>
      </c>
      <c r="G15" s="7">
        <v>0</v>
      </c>
      <c r="H15" s="5">
        <f t="shared" si="0"/>
        <v>0</v>
      </c>
    </row>
    <row r="16" spans="1:8">
      <c r="A16" s="3" t="str">
        <f>+IF(E16="","",SUBTOTAL(3,E$6:E16))</f>
        <v/>
      </c>
    </row>
    <row r="17" spans="1:1">
      <c r="A17" s="3" t="str">
        <f>+IF(E17="","",SUBTOTAL(3,E$6:E17))</f>
        <v/>
      </c>
    </row>
    <row r="18" spans="1:1">
      <c r="A18" s="3" t="str">
        <f>+IF(E18="","",SUBTOTAL(3,E$6:E18))</f>
        <v/>
      </c>
    </row>
    <row r="19" spans="1:1">
      <c r="A19" s="3" t="str">
        <f>+IF(E19="","",SUBTOTAL(3,E$6:E19))</f>
        <v/>
      </c>
    </row>
    <row r="20" spans="1:1">
      <c r="A20" s="3" t="str">
        <f>+IF(E20="","",SUBTOTAL(3,E$6:E20))</f>
        <v/>
      </c>
    </row>
    <row r="21" spans="1:1">
      <c r="A21" s="3" t="str">
        <f>+IF(E21="","",SUBTOTAL(3,E$6:E21))</f>
        <v/>
      </c>
    </row>
    <row r="22" spans="1:1">
      <c r="A22" s="3" t="str">
        <f>+IF(E22="","",SUBTOTAL(3,E$6:E22))</f>
        <v/>
      </c>
    </row>
    <row r="23" spans="1:1">
      <c r="A23" s="3" t="str">
        <f>+IF(E23="","",SUBTOTAL(3,E$6:E23))</f>
        <v/>
      </c>
    </row>
    <row r="24" spans="1:1">
      <c r="A24" s="3" t="str">
        <f>+IF(E24="","",SUBTOTAL(3,E$6:E24))</f>
        <v/>
      </c>
    </row>
    <row r="25" spans="1:1">
      <c r="A25" s="3" t="str">
        <f>+IF(E25="","",SUBTOTAL(3,E$6:E25))</f>
        <v/>
      </c>
    </row>
  </sheetData>
  <autoFilter ref="A5:H15">
    <filterColumn colId="3"/>
  </autoFilter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2010-05-25T04:03:59Z</dcterms:modified>
</cp:coreProperties>
</file>